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1403-01-08\"/>
    </mc:Choice>
  </mc:AlternateContent>
  <xr:revisionPtr revIDLastSave="0" documentId="13_ncr:1_{B69A4898-E38F-4AF4-8040-8FD71F46C9D0}" xr6:coauthVersionLast="47" xr6:coauthVersionMax="47" xr10:uidLastSave="{00000000-0000-0000-0000-000000000000}"/>
  <bookViews>
    <workbookView xWindow="-80" yWindow="80" windowWidth="19420" windowHeight="20700" tabRatio="775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1" i="6" l="1"/>
  <c r="O84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<sst xmlns="http://schemas.openxmlformats.org/spreadsheetml/2006/main" count="1101" uniqueCount="288">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</sst>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1" totalsRowCount="1" headerRowDxfId="47" dataDxfId="46" totalsRowDxfId="45">
  <autoFilter ref="A1:O840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1"/>
  <sheetViews>
    <sheetView rightToLeft="1" zoomScale="59" zoomScaleNormal="59" workbookViewId="0">
      <pane ySplit="1" topLeftCell="A740" activePane="bottomLeft" state="frozen"/>
      <selection pane="bottomLeft" activeCell="Y761" sqref="Y761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36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32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3"/>
  <sheetViews>
    <sheetView rightToLeft="1" workbookViewId="0">
      <pane ySplit="1" topLeftCell="A187" activePane="bottomLeft" state="frozen"/>
      <selection activeCell="AA578" sqref="AA578"/>
      <selection pane="bottomLeft" activeCell="I192" sqref="I192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2.9140625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9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9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9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9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9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9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9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9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9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9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9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9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9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3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4" customHeight="1">
      <c r="A201" s="43" t="s">
        <v>285</v>
      </c>
      <c r="B201" s="42">
        <v>3107.83</v>
      </c>
      <c r="C201" s="42">
        <v>1278.7</v>
      </c>
      <c r="D201" s="42">
        <v>584</v>
      </c>
      <c r="E201" s="42">
        <v>15.11</v>
      </c>
      <c r="F201" s="42">
        <v>5.3</v>
      </c>
      <c r="G201" s="42">
        <v>9.52</v>
      </c>
      <c r="H201" s="42">
        <v>581.49</v>
      </c>
      <c r="I201" s="42">
        <v>0.02</v>
      </c>
      <c r="J201" s="42"/>
    </row>
    <row r="202" spans="1:10" ht="22.5" customHeight="1">
      <c r="A202" s="43" t="s">
        <v>286</v>
      </c>
      <c r="B202" s="42">
        <v>3617</v>
      </c>
      <c r="C202" s="42">
        <v>966.9</v>
      </c>
      <c r="D202" s="42">
        <v>490.7</v>
      </c>
      <c r="E202" s="42">
        <v>11.2</v>
      </c>
      <c r="F202" s="42"/>
      <c r="G202" s="42"/>
      <c r="H202" s="42"/>
      <c r="I202" s="42"/>
      <c r="J202" s="42"/>
    </row>
    <row r="203" spans="1:10" ht="25" customHeight="1">
      <c r="A203" s="43" t="s">
        <v>287</v>
      </c>
      <c r="B203" s="42">
        <v>3643.62</v>
      </c>
      <c r="C203" s="42">
        <v>620.6</v>
      </c>
      <c r="D203" s="42">
        <v>469.51</v>
      </c>
      <c r="E203" s="42">
        <v>4.46</v>
      </c>
      <c r="F203" s="42">
        <v>2.4300000000000002</v>
      </c>
      <c r="G203" s="42">
        <v>2.1800000000000002</v>
      </c>
      <c r="H203" s="42">
        <v>309.52</v>
      </c>
      <c r="I203" s="42">
        <v>0.03</v>
      </c>
      <c r="J20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1"/>
  <sheetViews>
    <sheetView rightToLeft="1" tabSelected="1" zoomScale="140" zoomScaleNormal="140" workbookViewId="0">
      <pane ySplit="1" topLeftCell="A828" activePane="bottomLeft" state="frozen"/>
      <selection activeCell="G40" sqref="G40"/>
      <selection pane="bottomLeft" activeCell="F841" sqref="F841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 ht="14.5" customHeight="1">
      <c r="A841" s="33" t="s">
        <v>81</v>
      </c>
      <c r="H841" s="27"/>
      <c r="J841" s="35">
        <f>SUBTOTAL(109,Table2[ورود و خروج سهام])</f>
        <v>-199159</v>
      </c>
      <c r="O841" s="27">
        <f>SUBTOTAL(109,Table2[سال اخیر])</f>
        <v>-123785</v>
      </c>
    </row>
  </sheetData>
  <phoneticPr fontId="1" type="noConversion"/>
  <conditionalFormatting sqref="C223:C840">
    <cfRule type="cellIs" dxfId="30" priority="2" operator="greaterThan">
      <formula>0</formula>
    </cfRule>
  </conditionalFormatting>
  <conditionalFormatting sqref="D223:D840">
    <cfRule type="cellIs" dxfId="29" priority="1" operator="greaterThan">
      <formula>0</formula>
    </cfRule>
  </conditionalFormatting>
  <conditionalFormatting sqref="E223:E840">
    <cfRule type="cellIs" dxfId="28" priority="8" operator="greaterThan">
      <formula>0</formula>
    </cfRule>
  </conditionalFormatting>
  <conditionalFormatting sqref="F223:F840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842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840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84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2024-03-27T13:40:17Z</dcterms:modified>
</cp:coreProperties>
</file>